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6\Desktop\"/>
    </mc:Choice>
  </mc:AlternateContent>
  <bookViews>
    <workbookView xWindow="0" yWindow="0" windowWidth="20100" windowHeight="11700" activeTab="2"/>
  </bookViews>
  <sheets>
    <sheet name="01-1-1" sheetId="6" r:id="rId1"/>
    <sheet name="01-6-1" sheetId="7" r:id="rId2"/>
    <sheet name="08-1-1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6" l="1"/>
  <c r="O20" i="6"/>
  <c r="M20" i="6"/>
  <c r="R16" i="6" l="1"/>
  <c r="O16" i="6"/>
  <c r="M16" i="6"/>
  <c r="J16" i="6"/>
  <c r="J13" i="6" s="1"/>
  <c r="F16" i="6"/>
  <c r="I13" i="6"/>
  <c r="F13" i="6"/>
  <c r="M13" i="6" l="1"/>
  <c r="M12" i="10"/>
  <c r="J12" i="10"/>
  <c r="I12" i="10"/>
  <c r="I13" i="7" l="1"/>
</calcChain>
</file>

<file path=xl/sharedStrings.xml><?xml version="1.0" encoding="utf-8"?>
<sst xmlns="http://schemas.openxmlformats.org/spreadsheetml/2006/main" count="284" uniqueCount="54">
  <si>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</si>
  <si>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</si>
  <si>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</si>
  <si>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</si>
  <si>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1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</si>
  <si>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</si>
  <si>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</si>
  <si>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</si>
  <si>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</si>
  <si>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</si>
  <si>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</si>
  <si>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</si>
  <si>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</si>
  <si>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</si>
  <si>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</si>
  <si>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</si>
  <si>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</si>
  <si>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</si>
  <si>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</si>
  <si>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</si>
  <si>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</si>
  <si>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</si>
  <si>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</si>
  <si>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</si>
  <si>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</si>
  <si>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</si>
  <si>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</si>
  <si>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</si>
  <si>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</si>
  <si>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</si>
  <si>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</si>
  <si>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</si>
  <si>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</si>
  <si>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</si>
  <si>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</si>
  <si>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ԾԱՆՈՒՑՈՒՄ
ԱՇՈՑՔԻ ՀԱՄԱՅՆՔԱՊԵՏՐԱՆԻ 2024 ԹՎԱԿԱՆԻ ԳՆՈՒՄՆԵՐԻ ՊԼԱՆՈՒՄ 
ՓՈՓՈԽՈՒԹՅՈՒՆՆԵՐԻ ԵՎ ԼՐԱՑՈՒՄՆԵՐԻ ՄԱՍԻՆ</t>
  </si>
  <si>
    <t>01</t>
  </si>
  <si>
    <t>ԾԱՆՈՒՑՈՒՄ
ԱՇՈՑՔԻ ՀԱՄԱՅՆՔԱՊԵՏՐԱՆԻ 2023 ԹՎԱԿԱՆԻ ԳՆՈՒՄՆԵՐԻ ՊԼԱՆՈՒՄ 
ՓՈՓՈԽՈՒԹՅՈՒՆՆԵՐԻ ԵՎ ԼՐԱՑՈՒՄՆԵՐԻ ՄԱՍԻՆ</t>
  </si>
  <si>
    <t>6</t>
  </si>
  <si>
    <t>2. Ծրագրի անվանումը՝ Հանգստի և սպորտի ծառայություններ</t>
  </si>
  <si>
    <t>08</t>
  </si>
  <si>
    <t>Համաֆինանսավորմամբ իրականացվող ծրագրեր և /կամ/ կապիտալ ակտիվի ձեռքբերում</t>
  </si>
  <si>
    <t>մ2</t>
  </si>
  <si>
    <t>դրամ</t>
  </si>
  <si>
    <t>Շերտավարագույրներ</t>
  </si>
  <si>
    <t>Տեխնիկական ուսումնասիրություններ</t>
  </si>
  <si>
    <t>Վարչական սարքավորումներ</t>
  </si>
  <si>
    <t>Սեղան դիմադիր</t>
  </si>
  <si>
    <t>Ղեկավարի սեղան</t>
  </si>
  <si>
    <t>Բազկաթոռ ղեկավարի</t>
  </si>
  <si>
    <t>Ղեկավարի աշխատանքային կահույք</t>
  </si>
  <si>
    <t>2. Ծրագրի անվանումը՝ Օրենսդիր և գործադիր մարմիններ, պետական կառավարում</t>
  </si>
  <si>
    <t>հատ</t>
  </si>
  <si>
    <t>Նախագծահետազոտական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</si>
</sst>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A7" workbookViewId="0">
      <selection activeCell="L23" sqref="L23:L26"/>
    </sheetView>
  </sheetViews>
  <sheetFormatPr defaultRowHeight="15" x14ac:dyDescent="0.25"/>
  <cols>
    <col min="3" max="3" width="17" style="7" customWidth="1"/>
    <col min="16" max="16" width="14.140625" customWidth="1"/>
  </cols>
  <sheetData>
    <row r="1" spans="1:19" s="1" customFormat="1" ht="50.25" customHeight="1" x14ac:dyDescent="0.3">
      <c r="A1" s="47" t="s">
        <v>35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s="1" customFormat="1" ht="9.75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s="1" customFormat="1" ht="14.25" x14ac:dyDescent="0.1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s="1" customFormat="1" ht="14.25" x14ac:dyDescent="0.15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s="1" customFormat="1" ht="14.25" x14ac:dyDescent="0.15">
      <c r="A5" s="49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s="1" customFormat="1" ht="14.25" x14ac:dyDescent="0.25">
      <c r="A6" s="42" t="s">
        <v>2</v>
      </c>
      <c r="B6" s="42"/>
      <c r="C6" s="42"/>
      <c r="D6" s="42"/>
      <c r="E6" s="42"/>
      <c r="F6" s="42"/>
      <c r="G6" s="42"/>
      <c r="H6" s="42"/>
      <c r="I6" s="43"/>
      <c r="J6" s="2" t="s">
        <v>36</v>
      </c>
      <c r="K6" s="44"/>
      <c r="L6" s="45"/>
      <c r="M6" s="45"/>
      <c r="N6" s="45"/>
      <c r="O6" s="45"/>
      <c r="P6" s="45"/>
      <c r="Q6" s="45"/>
      <c r="R6" s="45"/>
      <c r="S6" s="45"/>
    </row>
    <row r="7" spans="1:19" s="1" customFormat="1" ht="14.25" x14ac:dyDescent="0.25">
      <c r="A7" s="42" t="s">
        <v>3</v>
      </c>
      <c r="B7" s="42"/>
      <c r="C7" s="42"/>
      <c r="D7" s="42"/>
      <c r="E7" s="42"/>
      <c r="F7" s="42"/>
      <c r="G7" s="42"/>
      <c r="H7" s="42"/>
      <c r="I7" s="43"/>
      <c r="J7" s="2" t="s">
        <v>4</v>
      </c>
      <c r="K7" s="44"/>
      <c r="L7" s="45"/>
      <c r="M7" s="45"/>
      <c r="N7" s="45"/>
      <c r="O7" s="45"/>
      <c r="P7" s="45"/>
      <c r="Q7" s="45"/>
      <c r="R7" s="45"/>
      <c r="S7" s="45"/>
    </row>
    <row r="8" spans="1:19" s="1" customFormat="1" ht="14.25" x14ac:dyDescent="0.25">
      <c r="A8" s="42" t="s">
        <v>5</v>
      </c>
      <c r="B8" s="42"/>
      <c r="C8" s="42"/>
      <c r="D8" s="42"/>
      <c r="E8" s="42"/>
      <c r="F8" s="42"/>
      <c r="G8" s="42"/>
      <c r="H8" s="42"/>
      <c r="I8" s="43"/>
      <c r="J8" s="2" t="s">
        <v>4</v>
      </c>
      <c r="K8" s="44"/>
      <c r="L8" s="45"/>
      <c r="M8" s="45"/>
      <c r="N8" s="45"/>
      <c r="O8" s="45"/>
      <c r="P8" s="45"/>
      <c r="Q8" s="45"/>
      <c r="R8" s="45"/>
      <c r="S8" s="45"/>
    </row>
    <row r="9" spans="1:19" s="1" customFormat="1" ht="9.75" x14ac:dyDescent="0.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</row>
    <row r="10" spans="1:19" s="1" customFormat="1" ht="86.25" customHeight="1" x14ac:dyDescent="0.15">
      <c r="A10" s="36" t="s">
        <v>6</v>
      </c>
      <c r="B10" s="35" t="s">
        <v>7</v>
      </c>
      <c r="C10" s="35"/>
      <c r="D10" s="35"/>
      <c r="E10" s="35"/>
      <c r="F10" s="35"/>
      <c r="G10" s="35" t="s">
        <v>8</v>
      </c>
      <c r="H10" s="36"/>
      <c r="I10" s="36"/>
      <c r="J10" s="35" t="s">
        <v>9</v>
      </c>
      <c r="K10" s="35" t="s">
        <v>10</v>
      </c>
      <c r="L10" s="36"/>
      <c r="M10" s="36"/>
      <c r="N10" s="35" t="s">
        <v>11</v>
      </c>
      <c r="O10" s="36"/>
      <c r="P10" s="35" t="s">
        <v>12</v>
      </c>
      <c r="Q10" s="36"/>
      <c r="R10" s="36"/>
      <c r="S10" s="36" t="s">
        <v>13</v>
      </c>
    </row>
    <row r="11" spans="1:19" s="1" customFormat="1" ht="120.75" customHeight="1" x14ac:dyDescent="0.15">
      <c r="A11" s="36"/>
      <c r="B11" s="18" t="s">
        <v>14</v>
      </c>
      <c r="C11" s="19" t="s">
        <v>15</v>
      </c>
      <c r="D11" s="18" t="s">
        <v>16</v>
      </c>
      <c r="E11" s="18" t="s">
        <v>17</v>
      </c>
      <c r="F11" s="18" t="s">
        <v>18</v>
      </c>
      <c r="G11" s="19" t="s">
        <v>19</v>
      </c>
      <c r="H11" s="18" t="s">
        <v>20</v>
      </c>
      <c r="I11" s="18" t="s">
        <v>21</v>
      </c>
      <c r="J11" s="36"/>
      <c r="K11" s="19" t="s">
        <v>19</v>
      </c>
      <c r="L11" s="18" t="s">
        <v>20</v>
      </c>
      <c r="M11" s="18" t="s">
        <v>22</v>
      </c>
      <c r="N11" s="18" t="s">
        <v>23</v>
      </c>
      <c r="O11" s="18" t="s">
        <v>24</v>
      </c>
      <c r="P11" s="18" t="s">
        <v>25</v>
      </c>
      <c r="Q11" s="19" t="s">
        <v>6</v>
      </c>
      <c r="R11" s="18" t="s">
        <v>26</v>
      </c>
      <c r="S11" s="36"/>
    </row>
    <row r="12" spans="1:19" s="3" customFormat="1" ht="9.75" x14ac:dyDescent="0.25">
      <c r="A12" s="19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  <c r="K12" s="19">
        <v>10</v>
      </c>
      <c r="L12" s="19">
        <v>11</v>
      </c>
      <c r="M12" s="19">
        <v>12</v>
      </c>
      <c r="N12" s="19">
        <v>13</v>
      </c>
      <c r="O12" s="18">
        <v>14</v>
      </c>
      <c r="P12" s="19">
        <v>15</v>
      </c>
      <c r="Q12" s="19">
        <v>16</v>
      </c>
      <c r="R12" s="18">
        <v>17</v>
      </c>
      <c r="S12" s="19">
        <v>18</v>
      </c>
    </row>
    <row r="13" spans="1:19" s="3" customFormat="1" ht="9.75" x14ac:dyDescent="0.25">
      <c r="A13" s="4"/>
      <c r="B13" s="4"/>
      <c r="C13" s="4" t="s">
        <v>27</v>
      </c>
      <c r="D13" s="4" t="s">
        <v>28</v>
      </c>
      <c r="E13" s="4" t="s">
        <v>28</v>
      </c>
      <c r="F13" s="5">
        <f>F16</f>
        <v>0</v>
      </c>
      <c r="G13" s="4" t="s">
        <v>28</v>
      </c>
      <c r="H13" s="4" t="s">
        <v>28</v>
      </c>
      <c r="I13" s="5">
        <f>+I16</f>
        <v>0</v>
      </c>
      <c r="J13" s="5">
        <f>J16</f>
        <v>0</v>
      </c>
      <c r="K13" s="4" t="s">
        <v>28</v>
      </c>
      <c r="L13" s="4" t="s">
        <v>28</v>
      </c>
      <c r="M13" s="5">
        <f>M16+M20</f>
        <v>967</v>
      </c>
      <c r="N13" s="4" t="s">
        <v>28</v>
      </c>
      <c r="O13" s="5">
        <v>160</v>
      </c>
      <c r="P13" s="4" t="s">
        <v>28</v>
      </c>
      <c r="Q13" s="4" t="s">
        <v>28</v>
      </c>
      <c r="R13" s="5">
        <v>160</v>
      </c>
      <c r="S13" s="4" t="s">
        <v>28</v>
      </c>
    </row>
    <row r="14" spans="1:19" s="1" customFormat="1" ht="9.75" customHeight="1" x14ac:dyDescent="0.15">
      <c r="A14" s="37" t="s">
        <v>29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s="1" customFormat="1" ht="9.75" x14ac:dyDescent="0.15">
      <c r="A15" s="39" t="s">
        <v>30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1:19" s="3" customFormat="1" ht="9.75" x14ac:dyDescent="0.25">
      <c r="A16" s="19"/>
      <c r="B16" s="19"/>
      <c r="C16" s="19" t="s">
        <v>31</v>
      </c>
      <c r="D16" s="19" t="s">
        <v>28</v>
      </c>
      <c r="E16" s="19" t="s">
        <v>28</v>
      </c>
      <c r="F16" s="15">
        <f>SUM(F18:F18)</f>
        <v>0</v>
      </c>
      <c r="G16" s="19" t="s">
        <v>28</v>
      </c>
      <c r="H16" s="19" t="s">
        <v>28</v>
      </c>
      <c r="I16" s="15">
        <v>0</v>
      </c>
      <c r="J16" s="15">
        <f>SUM(J18:J18)</f>
        <v>0</v>
      </c>
      <c r="K16" s="19" t="s">
        <v>28</v>
      </c>
      <c r="L16" s="19" t="s">
        <v>28</v>
      </c>
      <c r="M16" s="15">
        <f>SUM(M18:M18)</f>
        <v>0</v>
      </c>
      <c r="N16" s="19" t="s">
        <v>28</v>
      </c>
      <c r="O16" s="15">
        <f>SUM(O18:O18)</f>
        <v>0</v>
      </c>
      <c r="P16" s="19" t="s">
        <v>28</v>
      </c>
      <c r="Q16" s="19" t="s">
        <v>28</v>
      </c>
      <c r="R16" s="15">
        <f>SUM(R18:R18)</f>
        <v>0</v>
      </c>
      <c r="S16" s="19" t="s">
        <v>28</v>
      </c>
    </row>
    <row r="17" spans="1:19" s="1" customFormat="1" ht="9.75" x14ac:dyDescent="0.15">
      <c r="A17" s="40" t="s">
        <v>32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s="1" customFormat="1" ht="9.75" x14ac:dyDescent="0.15">
      <c r="A18" s="19"/>
      <c r="B18" s="19"/>
      <c r="C18" s="18"/>
      <c r="D18" s="19"/>
      <c r="E18" s="19"/>
      <c r="F18" s="15"/>
      <c r="G18" s="16"/>
      <c r="H18" s="16"/>
      <c r="I18" s="16"/>
      <c r="J18" s="22"/>
      <c r="K18" s="19"/>
      <c r="L18" s="19"/>
      <c r="M18" s="15"/>
      <c r="N18" s="19"/>
      <c r="O18" s="15"/>
      <c r="P18" s="17"/>
      <c r="Q18" s="16"/>
      <c r="R18" s="15"/>
      <c r="S18" s="19"/>
    </row>
    <row r="19" spans="1:19" s="1" customFormat="1" ht="9.75" x14ac:dyDescent="0.15">
      <c r="A19" s="39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s="1" customFormat="1" ht="9.75" x14ac:dyDescent="0.15">
      <c r="A20" s="19"/>
      <c r="B20" s="19"/>
      <c r="C20" s="19" t="s">
        <v>31</v>
      </c>
      <c r="D20" s="19" t="s">
        <v>28</v>
      </c>
      <c r="E20" s="19" t="s">
        <v>28</v>
      </c>
      <c r="F20" s="19" t="s">
        <v>28</v>
      </c>
      <c r="G20" s="19" t="s">
        <v>28</v>
      </c>
      <c r="H20" s="19" t="s">
        <v>28</v>
      </c>
      <c r="I20" s="19" t="s">
        <v>28</v>
      </c>
      <c r="J20" s="19" t="s">
        <v>28</v>
      </c>
      <c r="K20" s="19" t="s">
        <v>28</v>
      </c>
      <c r="L20" s="19" t="s">
        <v>28</v>
      </c>
      <c r="M20" s="15">
        <f>SUM(M23:M26)</f>
        <v>967</v>
      </c>
      <c r="N20" s="19" t="s">
        <v>28</v>
      </c>
      <c r="O20" s="15">
        <f>SUM(O23:O26)</f>
        <v>967</v>
      </c>
      <c r="P20" s="19" t="s">
        <v>28</v>
      </c>
      <c r="Q20" s="19" t="s">
        <v>28</v>
      </c>
      <c r="R20" s="15">
        <f>SUM(R23:R26)</f>
        <v>967</v>
      </c>
      <c r="S20" s="19" t="s">
        <v>28</v>
      </c>
    </row>
    <row r="21" spans="1:19" s="1" customFormat="1" ht="9.75" x14ac:dyDescent="0.15">
      <c r="A21" s="40" t="s">
        <v>32</v>
      </c>
      <c r="B21" s="41"/>
      <c r="C21" s="4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1:19" s="1" customFormat="1" ht="9.75" x14ac:dyDescent="0.15">
      <c r="A22" s="33"/>
      <c r="B22" s="29"/>
      <c r="C22" s="29"/>
      <c r="D22" s="34"/>
      <c r="E22" s="26"/>
      <c r="F22" s="26"/>
      <c r="G22" s="26"/>
      <c r="H22" s="26"/>
      <c r="I22" s="26"/>
      <c r="J22" s="26"/>
      <c r="K22" s="34"/>
      <c r="L22" s="34"/>
      <c r="M22" s="34"/>
      <c r="N22" s="34"/>
      <c r="O22" s="34"/>
      <c r="P22" s="26"/>
      <c r="Q22" s="26"/>
      <c r="R22" s="34"/>
      <c r="S22" s="26"/>
    </row>
    <row r="23" spans="1:19" s="1" customFormat="1" ht="34.5" customHeight="1" x14ac:dyDescent="0.15">
      <c r="A23" s="24">
        <v>1</v>
      </c>
      <c r="B23" s="25">
        <v>39121220</v>
      </c>
      <c r="C23" s="25" t="s">
        <v>47</v>
      </c>
      <c r="D23" s="23" t="s">
        <v>52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6" t="s">
        <v>28</v>
      </c>
      <c r="K23" s="11">
        <v>1</v>
      </c>
      <c r="L23" s="11">
        <v>127000</v>
      </c>
      <c r="M23" s="12">
        <v>127</v>
      </c>
      <c r="N23" s="11">
        <v>1</v>
      </c>
      <c r="O23" s="12">
        <v>127</v>
      </c>
      <c r="P23" s="18" t="s">
        <v>46</v>
      </c>
      <c r="Q23" s="19">
        <v>5122</v>
      </c>
      <c r="R23" s="12">
        <v>127</v>
      </c>
      <c r="S23" s="16" t="s">
        <v>34</v>
      </c>
    </row>
    <row r="24" spans="1:19" ht="19.5" x14ac:dyDescent="0.25">
      <c r="A24" s="24">
        <v>2</v>
      </c>
      <c r="B24" s="25">
        <v>39121360</v>
      </c>
      <c r="C24" s="25" t="s">
        <v>48</v>
      </c>
      <c r="D24" s="23" t="s">
        <v>52</v>
      </c>
      <c r="E24" s="16" t="s">
        <v>28</v>
      </c>
      <c r="F24" s="16" t="s">
        <v>28</v>
      </c>
      <c r="G24" s="16" t="s">
        <v>28</v>
      </c>
      <c r="H24" s="16" t="s">
        <v>28</v>
      </c>
      <c r="I24" s="16" t="s">
        <v>28</v>
      </c>
      <c r="J24" s="16" t="s">
        <v>28</v>
      </c>
      <c r="K24" s="11">
        <v>1</v>
      </c>
      <c r="L24" s="11">
        <v>275000</v>
      </c>
      <c r="M24" s="12">
        <v>275</v>
      </c>
      <c r="N24" s="11">
        <v>1</v>
      </c>
      <c r="O24" s="12">
        <v>275</v>
      </c>
      <c r="P24" s="30" t="s">
        <v>46</v>
      </c>
      <c r="Q24" s="28">
        <v>5122</v>
      </c>
      <c r="R24" s="12">
        <v>275</v>
      </c>
      <c r="S24" s="16" t="s">
        <v>34</v>
      </c>
    </row>
    <row r="25" spans="1:19" ht="25.5" x14ac:dyDescent="0.25">
      <c r="A25" s="24">
        <v>3</v>
      </c>
      <c r="B25" s="25">
        <v>39111220</v>
      </c>
      <c r="C25" s="25" t="s">
        <v>49</v>
      </c>
      <c r="D25" s="23" t="s">
        <v>52</v>
      </c>
      <c r="E25" s="16" t="s">
        <v>28</v>
      </c>
      <c r="F25" s="16" t="s">
        <v>28</v>
      </c>
      <c r="G25" s="16" t="s">
        <v>28</v>
      </c>
      <c r="H25" s="16" t="s">
        <v>28</v>
      </c>
      <c r="I25" s="16" t="s">
        <v>28</v>
      </c>
      <c r="J25" s="16" t="s">
        <v>28</v>
      </c>
      <c r="K25" s="11">
        <v>1</v>
      </c>
      <c r="L25" s="11">
        <v>135000</v>
      </c>
      <c r="M25" s="12">
        <v>135</v>
      </c>
      <c r="N25" s="11">
        <v>1</v>
      </c>
      <c r="O25" s="12">
        <v>135</v>
      </c>
      <c r="P25" s="30" t="s">
        <v>46</v>
      </c>
      <c r="Q25" s="28">
        <v>5122</v>
      </c>
      <c r="R25" s="12">
        <v>135</v>
      </c>
      <c r="S25" s="16" t="s">
        <v>34</v>
      </c>
    </row>
    <row r="26" spans="1:19" ht="38.25" x14ac:dyDescent="0.25">
      <c r="A26" s="24">
        <v>4</v>
      </c>
      <c r="B26" s="25">
        <v>39138400</v>
      </c>
      <c r="C26" s="25" t="s">
        <v>50</v>
      </c>
      <c r="D26" s="23" t="s">
        <v>52</v>
      </c>
      <c r="E26" s="16" t="s">
        <v>28</v>
      </c>
      <c r="F26" s="16" t="s">
        <v>28</v>
      </c>
      <c r="G26" s="16" t="s">
        <v>28</v>
      </c>
      <c r="H26" s="16" t="s">
        <v>28</v>
      </c>
      <c r="I26" s="16" t="s">
        <v>28</v>
      </c>
      <c r="J26" s="16" t="s">
        <v>28</v>
      </c>
      <c r="K26" s="11">
        <v>1</v>
      </c>
      <c r="L26" s="11">
        <v>430000</v>
      </c>
      <c r="M26" s="12">
        <v>430</v>
      </c>
      <c r="N26" s="11">
        <v>1</v>
      </c>
      <c r="O26" s="12">
        <v>430</v>
      </c>
      <c r="P26" s="30" t="s">
        <v>46</v>
      </c>
      <c r="Q26" s="28">
        <v>5122</v>
      </c>
      <c r="R26" s="12">
        <v>430</v>
      </c>
      <c r="S26" s="16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19:S19"/>
    <mergeCell ref="A21:S21"/>
    <mergeCell ref="A7:I7"/>
    <mergeCell ref="K7:S7"/>
    <mergeCell ref="A8:I8"/>
    <mergeCell ref="K8:S8"/>
    <mergeCell ref="A9:S9"/>
    <mergeCell ref="A17:S17"/>
    <mergeCell ref="A10:A11"/>
    <mergeCell ref="B10:F10"/>
    <mergeCell ref="G10:I10"/>
    <mergeCell ref="J10:J11"/>
    <mergeCell ref="K10:M10"/>
    <mergeCell ref="N10:O10"/>
    <mergeCell ref="P10:R10"/>
    <mergeCell ref="S10:S11"/>
    <mergeCell ref="A14:S14"/>
    <mergeCell ref="A15:S1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B21" sqref="B21:C21"/>
    </sheetView>
  </sheetViews>
  <sheetFormatPr defaultRowHeight="9.75" x14ac:dyDescent="0.15"/>
  <cols>
    <col min="1" max="1" width="4.140625" style="1" customWidth="1"/>
    <col min="2" max="2" width="14" style="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7" style="1" customWidth="1"/>
    <col min="18" max="18" width="9.7109375" style="1" bestFit="1" customWidth="1"/>
    <col min="19" max="16384" width="9.140625" style="1"/>
  </cols>
  <sheetData>
    <row r="1" spans="1:19" ht="16.5" x14ac:dyDescent="0.3">
      <c r="A1" s="47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4.25" x14ac:dyDescent="0.1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14.25" x14ac:dyDescent="0.15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14.25" x14ac:dyDescent="0.15">
      <c r="A5" s="49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ht="14.25" x14ac:dyDescent="0.25">
      <c r="A6" s="42" t="s">
        <v>2</v>
      </c>
      <c r="B6" s="42"/>
      <c r="C6" s="42"/>
      <c r="D6" s="42"/>
      <c r="E6" s="42"/>
      <c r="F6" s="42"/>
      <c r="G6" s="42"/>
      <c r="H6" s="42"/>
      <c r="I6" s="43"/>
      <c r="J6" s="2" t="s">
        <v>36</v>
      </c>
      <c r="K6" s="44"/>
      <c r="L6" s="45"/>
      <c r="M6" s="45"/>
      <c r="N6" s="45"/>
      <c r="O6" s="45"/>
      <c r="P6" s="45"/>
      <c r="Q6" s="45"/>
      <c r="R6" s="45"/>
      <c r="S6" s="45"/>
    </row>
    <row r="7" spans="1:19" ht="14.25" x14ac:dyDescent="0.25">
      <c r="A7" s="42" t="s">
        <v>3</v>
      </c>
      <c r="B7" s="42"/>
      <c r="C7" s="42"/>
      <c r="D7" s="42"/>
      <c r="E7" s="42"/>
      <c r="F7" s="42"/>
      <c r="G7" s="42"/>
      <c r="H7" s="42"/>
      <c r="I7" s="43"/>
      <c r="J7" s="2" t="s">
        <v>38</v>
      </c>
      <c r="K7" s="44"/>
      <c r="L7" s="45"/>
      <c r="M7" s="45"/>
      <c r="N7" s="45"/>
      <c r="O7" s="45"/>
      <c r="P7" s="45"/>
      <c r="Q7" s="45"/>
      <c r="R7" s="45"/>
      <c r="S7" s="45"/>
    </row>
    <row r="8" spans="1:19" ht="14.25" x14ac:dyDescent="0.25">
      <c r="A8" s="42" t="s">
        <v>5</v>
      </c>
      <c r="B8" s="42"/>
      <c r="C8" s="42"/>
      <c r="D8" s="42"/>
      <c r="E8" s="42"/>
      <c r="F8" s="42"/>
      <c r="G8" s="42"/>
      <c r="H8" s="42"/>
      <c r="I8" s="43"/>
      <c r="J8" s="2" t="s">
        <v>4</v>
      </c>
      <c r="K8" s="44"/>
      <c r="L8" s="45"/>
      <c r="M8" s="45"/>
      <c r="N8" s="45"/>
      <c r="O8" s="45"/>
      <c r="P8" s="45"/>
      <c r="Q8" s="45"/>
      <c r="R8" s="45"/>
      <c r="S8" s="45"/>
    </row>
    <row r="9" spans="1:19" x14ac:dyDescent="0.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</row>
    <row r="10" spans="1:19" x14ac:dyDescent="0.15">
      <c r="A10" s="36" t="s">
        <v>6</v>
      </c>
      <c r="B10" s="35" t="s">
        <v>7</v>
      </c>
      <c r="C10" s="35"/>
      <c r="D10" s="35"/>
      <c r="E10" s="35"/>
      <c r="F10" s="35"/>
      <c r="G10" s="35" t="s">
        <v>8</v>
      </c>
      <c r="H10" s="36"/>
      <c r="I10" s="36"/>
      <c r="J10" s="35" t="s">
        <v>9</v>
      </c>
      <c r="K10" s="35" t="s">
        <v>10</v>
      </c>
      <c r="L10" s="36"/>
      <c r="M10" s="36"/>
      <c r="N10" s="35" t="s">
        <v>11</v>
      </c>
      <c r="O10" s="36"/>
      <c r="P10" s="35" t="s">
        <v>12</v>
      </c>
      <c r="Q10" s="36"/>
      <c r="R10" s="36"/>
      <c r="S10" s="36" t="s">
        <v>13</v>
      </c>
    </row>
    <row r="11" spans="1:19" ht="78" x14ac:dyDescent="0.15">
      <c r="A11" s="36"/>
      <c r="B11" s="9" t="s">
        <v>14</v>
      </c>
      <c r="C11" s="10" t="s">
        <v>15</v>
      </c>
      <c r="D11" s="9" t="s">
        <v>16</v>
      </c>
      <c r="E11" s="9" t="s">
        <v>17</v>
      </c>
      <c r="F11" s="9" t="s">
        <v>18</v>
      </c>
      <c r="G11" s="10" t="s">
        <v>19</v>
      </c>
      <c r="H11" s="9" t="s">
        <v>20</v>
      </c>
      <c r="I11" s="9" t="s">
        <v>21</v>
      </c>
      <c r="J11" s="36"/>
      <c r="K11" s="10" t="s">
        <v>19</v>
      </c>
      <c r="L11" s="9" t="s">
        <v>20</v>
      </c>
      <c r="M11" s="9" t="s">
        <v>22</v>
      </c>
      <c r="N11" s="9" t="s">
        <v>23</v>
      </c>
      <c r="O11" s="9" t="s">
        <v>24</v>
      </c>
      <c r="P11" s="9" t="s">
        <v>25</v>
      </c>
      <c r="Q11" s="10" t="s">
        <v>6</v>
      </c>
      <c r="R11" s="9" t="s">
        <v>26</v>
      </c>
      <c r="S11" s="36"/>
    </row>
    <row r="12" spans="1:19" s="3" customFormat="1" x14ac:dyDescent="0.25">
      <c r="A12" s="10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9">
        <v>9</v>
      </c>
      <c r="K12" s="10">
        <v>10</v>
      </c>
      <c r="L12" s="10">
        <v>11</v>
      </c>
      <c r="M12" s="10">
        <v>12</v>
      </c>
      <c r="N12" s="10">
        <v>13</v>
      </c>
      <c r="O12" s="9">
        <v>14</v>
      </c>
      <c r="P12" s="10">
        <v>15</v>
      </c>
      <c r="Q12" s="10">
        <v>16</v>
      </c>
      <c r="R12" s="9">
        <v>17</v>
      </c>
      <c r="S12" s="10">
        <v>18</v>
      </c>
    </row>
    <row r="13" spans="1:19" s="3" customFormat="1" x14ac:dyDescent="0.25">
      <c r="A13" s="4"/>
      <c r="B13" s="4"/>
      <c r="C13" s="4" t="s">
        <v>27</v>
      </c>
      <c r="D13" s="4" t="s">
        <v>28</v>
      </c>
      <c r="E13" s="4" t="s">
        <v>28</v>
      </c>
      <c r="F13" s="5"/>
      <c r="G13" s="4" t="s">
        <v>28</v>
      </c>
      <c r="H13" s="4" t="s">
        <v>28</v>
      </c>
      <c r="I13" s="5">
        <f>+I16</f>
        <v>0</v>
      </c>
      <c r="J13" s="5"/>
      <c r="K13" s="4" t="s">
        <v>28</v>
      </c>
      <c r="L13" s="4" t="s">
        <v>28</v>
      </c>
      <c r="M13" s="5"/>
      <c r="N13" s="4" t="s">
        <v>28</v>
      </c>
      <c r="O13" s="5"/>
      <c r="P13" s="4" t="s">
        <v>28</v>
      </c>
      <c r="Q13" s="4" t="s">
        <v>28</v>
      </c>
      <c r="R13" s="5"/>
      <c r="S13" s="4" t="s">
        <v>28</v>
      </c>
    </row>
    <row r="14" spans="1:19" x14ac:dyDescent="0.15">
      <c r="A14" s="37" t="s">
        <v>29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x14ac:dyDescent="0.15">
      <c r="A15" s="39" t="s">
        <v>30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1:19" s="3" customFormat="1" x14ac:dyDescent="0.25">
      <c r="A16" s="10"/>
      <c r="B16" s="10"/>
      <c r="C16" s="10" t="s">
        <v>31</v>
      </c>
      <c r="D16" s="10" t="s">
        <v>28</v>
      </c>
      <c r="E16" s="10" t="s">
        <v>28</v>
      </c>
      <c r="F16" s="6"/>
      <c r="G16" s="10" t="s">
        <v>28</v>
      </c>
      <c r="H16" s="10" t="s">
        <v>28</v>
      </c>
      <c r="I16" s="6">
        <v>0</v>
      </c>
      <c r="J16" s="6"/>
      <c r="K16" s="10" t="s">
        <v>28</v>
      </c>
      <c r="L16" s="10" t="s">
        <v>28</v>
      </c>
      <c r="M16" s="6"/>
      <c r="N16" s="10" t="s">
        <v>28</v>
      </c>
      <c r="O16" s="6"/>
      <c r="P16" s="10" t="s">
        <v>28</v>
      </c>
      <c r="Q16" s="10" t="s">
        <v>28</v>
      </c>
      <c r="R16" s="6"/>
      <c r="S16" s="10" t="s">
        <v>28</v>
      </c>
    </row>
    <row r="17" spans="1:19" x14ac:dyDescent="0.15">
      <c r="A17" s="40" t="s">
        <v>32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x14ac:dyDescent="0.15">
      <c r="A18" s="39" t="s">
        <v>33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19" s="3" customFormat="1" x14ac:dyDescent="0.25">
      <c r="A19" s="10"/>
      <c r="B19" s="10"/>
      <c r="C19" s="10" t="s">
        <v>31</v>
      </c>
      <c r="D19" s="10" t="s">
        <v>28</v>
      </c>
      <c r="E19" s="10" t="s">
        <v>28</v>
      </c>
      <c r="F19" s="10" t="s">
        <v>28</v>
      </c>
      <c r="G19" s="10" t="s">
        <v>28</v>
      </c>
      <c r="H19" s="10" t="s">
        <v>28</v>
      </c>
      <c r="I19" s="10" t="s">
        <v>28</v>
      </c>
      <c r="J19" s="10" t="s">
        <v>28</v>
      </c>
      <c r="K19" s="10" t="s">
        <v>28</v>
      </c>
      <c r="L19" s="10" t="s">
        <v>28</v>
      </c>
      <c r="M19" s="6"/>
      <c r="N19" s="10" t="s">
        <v>28</v>
      </c>
      <c r="O19" s="6"/>
      <c r="P19" s="10" t="s">
        <v>28</v>
      </c>
      <c r="Q19" s="10" t="s">
        <v>28</v>
      </c>
      <c r="R19" s="6"/>
      <c r="S19" s="10" t="s">
        <v>28</v>
      </c>
    </row>
    <row r="20" spans="1:19" x14ac:dyDescent="0.15">
      <c r="A20" s="40" t="s">
        <v>32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1:19" ht="34.5" customHeight="1" x14ac:dyDescent="0.15">
      <c r="A21" s="24">
        <v>1</v>
      </c>
      <c r="B21" s="25">
        <v>71331500</v>
      </c>
      <c r="C21" s="25" t="s">
        <v>45</v>
      </c>
      <c r="D21" s="23" t="s">
        <v>43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 t="s">
        <v>28</v>
      </c>
      <c r="K21" s="11">
        <v>1</v>
      </c>
      <c r="L21" s="11">
        <v>450000</v>
      </c>
      <c r="M21" s="12">
        <v>450</v>
      </c>
      <c r="N21" s="11">
        <v>1</v>
      </c>
      <c r="O21" s="12">
        <v>450</v>
      </c>
      <c r="P21" s="27" t="s">
        <v>53</v>
      </c>
      <c r="Q21" s="28">
        <v>5134</v>
      </c>
      <c r="R21" s="12">
        <v>450</v>
      </c>
      <c r="S21" s="16" t="s">
        <v>34</v>
      </c>
    </row>
  </sheetData>
  <mergeCells count="25">
    <mergeCell ref="A18:S18"/>
    <mergeCell ref="A20:S20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A4" zoomScaleNormal="100" workbookViewId="0">
      <selection activeCell="D19" sqref="D19"/>
    </sheetView>
  </sheetViews>
  <sheetFormatPr defaultRowHeight="15" x14ac:dyDescent="0.25"/>
  <cols>
    <col min="19" max="19" width="9.140625" customWidth="1"/>
  </cols>
  <sheetData>
    <row r="1" spans="1:19" ht="16.5" x14ac:dyDescent="0.3">
      <c r="A1" s="47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x14ac:dyDescent="0.25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x14ac:dyDescent="0.25">
      <c r="A5" s="49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x14ac:dyDescent="0.25">
      <c r="A6" s="42" t="s">
        <v>2</v>
      </c>
      <c r="B6" s="42"/>
      <c r="C6" s="42"/>
      <c r="D6" s="42"/>
      <c r="E6" s="42"/>
      <c r="F6" s="42"/>
      <c r="G6" s="42"/>
      <c r="H6" s="42"/>
      <c r="I6" s="43"/>
      <c r="J6" s="2" t="s">
        <v>40</v>
      </c>
      <c r="K6" s="44"/>
      <c r="L6" s="45"/>
      <c r="M6" s="45"/>
      <c r="N6" s="45"/>
      <c r="O6" s="45"/>
      <c r="P6" s="45"/>
      <c r="Q6" s="45"/>
      <c r="R6" s="45"/>
      <c r="S6" s="45"/>
    </row>
    <row r="7" spans="1:19" x14ac:dyDescent="0.25">
      <c r="A7" s="42" t="s">
        <v>3</v>
      </c>
      <c r="B7" s="42"/>
      <c r="C7" s="42"/>
      <c r="D7" s="42"/>
      <c r="E7" s="42"/>
      <c r="F7" s="42"/>
      <c r="G7" s="42"/>
      <c r="H7" s="42"/>
      <c r="I7" s="43"/>
      <c r="J7" s="2" t="s">
        <v>4</v>
      </c>
      <c r="K7" s="44"/>
      <c r="L7" s="45"/>
      <c r="M7" s="45"/>
      <c r="N7" s="45"/>
      <c r="O7" s="45"/>
      <c r="P7" s="45"/>
      <c r="Q7" s="45"/>
      <c r="R7" s="45"/>
      <c r="S7" s="45"/>
    </row>
    <row r="8" spans="1:19" x14ac:dyDescent="0.25">
      <c r="A8" s="42" t="s">
        <v>5</v>
      </c>
      <c r="B8" s="42"/>
      <c r="C8" s="42"/>
      <c r="D8" s="42"/>
      <c r="E8" s="42"/>
      <c r="F8" s="42"/>
      <c r="G8" s="42"/>
      <c r="H8" s="42"/>
      <c r="I8" s="43"/>
      <c r="J8" s="2" t="s">
        <v>4</v>
      </c>
      <c r="K8" s="44"/>
      <c r="L8" s="45"/>
      <c r="M8" s="45"/>
      <c r="N8" s="45"/>
      <c r="O8" s="45"/>
      <c r="P8" s="45"/>
      <c r="Q8" s="45"/>
      <c r="R8" s="45"/>
      <c r="S8" s="45"/>
    </row>
    <row r="9" spans="1:19" x14ac:dyDescent="0.25">
      <c r="A9" s="36" t="s">
        <v>6</v>
      </c>
      <c r="B9" s="35" t="s">
        <v>7</v>
      </c>
      <c r="C9" s="35"/>
      <c r="D9" s="35"/>
      <c r="E9" s="35"/>
      <c r="F9" s="35"/>
      <c r="G9" s="35" t="s">
        <v>8</v>
      </c>
      <c r="H9" s="36"/>
      <c r="I9" s="36"/>
      <c r="J9" s="35" t="s">
        <v>9</v>
      </c>
      <c r="K9" s="35" t="s">
        <v>10</v>
      </c>
      <c r="L9" s="36"/>
      <c r="M9" s="36"/>
      <c r="N9" s="35" t="s">
        <v>11</v>
      </c>
      <c r="O9" s="36"/>
      <c r="P9" s="35" t="s">
        <v>12</v>
      </c>
      <c r="Q9" s="36"/>
      <c r="R9" s="36"/>
      <c r="S9" s="36" t="s">
        <v>13</v>
      </c>
    </row>
    <row r="10" spans="1:19" ht="97.5" x14ac:dyDescent="0.25">
      <c r="A10" s="36"/>
      <c r="B10" s="13" t="s">
        <v>14</v>
      </c>
      <c r="C10" s="14" t="s">
        <v>15</v>
      </c>
      <c r="D10" s="13" t="s">
        <v>16</v>
      </c>
      <c r="E10" s="13" t="s">
        <v>17</v>
      </c>
      <c r="F10" s="13" t="s">
        <v>18</v>
      </c>
      <c r="G10" s="14" t="s">
        <v>19</v>
      </c>
      <c r="H10" s="13" t="s">
        <v>20</v>
      </c>
      <c r="I10" s="13" t="s">
        <v>21</v>
      </c>
      <c r="J10" s="36"/>
      <c r="K10" s="14" t="s">
        <v>19</v>
      </c>
      <c r="L10" s="13" t="s">
        <v>20</v>
      </c>
      <c r="M10" s="13" t="s">
        <v>22</v>
      </c>
      <c r="N10" s="13" t="s">
        <v>23</v>
      </c>
      <c r="O10" s="13" t="s">
        <v>24</v>
      </c>
      <c r="P10" s="13" t="s">
        <v>25</v>
      </c>
      <c r="Q10" s="14" t="s">
        <v>6</v>
      </c>
      <c r="R10" s="13" t="s">
        <v>26</v>
      </c>
      <c r="S10" s="36"/>
    </row>
    <row r="11" spans="1:19" x14ac:dyDescent="0.25">
      <c r="A11" s="14"/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3">
        <v>9</v>
      </c>
      <c r="K11" s="14">
        <v>10</v>
      </c>
      <c r="L11" s="14">
        <v>11</v>
      </c>
      <c r="M11" s="14">
        <v>12</v>
      </c>
      <c r="N11" s="14">
        <v>13</v>
      </c>
      <c r="O11" s="13">
        <v>14</v>
      </c>
      <c r="P11" s="14">
        <v>15</v>
      </c>
      <c r="Q11" s="14">
        <v>16</v>
      </c>
      <c r="R11" s="13">
        <v>17</v>
      </c>
      <c r="S11" s="14">
        <v>18</v>
      </c>
    </row>
    <row r="12" spans="1:19" x14ac:dyDescent="0.25">
      <c r="A12" s="4"/>
      <c r="B12" s="4"/>
      <c r="C12" s="4" t="s">
        <v>27</v>
      </c>
      <c r="D12" s="4" t="s">
        <v>28</v>
      </c>
      <c r="E12" s="4" t="s">
        <v>28</v>
      </c>
      <c r="F12" s="5"/>
      <c r="G12" s="4" t="s">
        <v>28</v>
      </c>
      <c r="H12" s="4" t="s">
        <v>28</v>
      </c>
      <c r="I12" s="5">
        <f>+I15</f>
        <v>0</v>
      </c>
      <c r="J12" s="5">
        <f>J15</f>
        <v>0</v>
      </c>
      <c r="K12" s="4" t="s">
        <v>28</v>
      </c>
      <c r="L12" s="4" t="s">
        <v>28</v>
      </c>
      <c r="M12" s="5">
        <f>M15+M19</f>
        <v>210</v>
      </c>
      <c r="N12" s="4" t="s">
        <v>28</v>
      </c>
      <c r="O12" s="5"/>
      <c r="P12" s="4" t="s">
        <v>28</v>
      </c>
      <c r="Q12" s="4" t="s">
        <v>28</v>
      </c>
      <c r="R12" s="5"/>
      <c r="S12" s="4" t="s">
        <v>28</v>
      </c>
    </row>
    <row r="13" spans="1:19" x14ac:dyDescent="0.25">
      <c r="A13" s="37" t="s">
        <v>29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x14ac:dyDescent="0.25">
      <c r="A14" s="39" t="s">
        <v>30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19" x14ac:dyDescent="0.25">
      <c r="A15" s="14"/>
      <c r="B15" s="14"/>
      <c r="C15" s="14" t="s">
        <v>31</v>
      </c>
      <c r="D15" s="14" t="s">
        <v>28</v>
      </c>
      <c r="E15" s="14" t="s">
        <v>28</v>
      </c>
      <c r="F15" s="6"/>
      <c r="G15" s="14" t="s">
        <v>28</v>
      </c>
      <c r="H15" s="14" t="s">
        <v>28</v>
      </c>
      <c r="I15" s="6">
        <v>0</v>
      </c>
      <c r="J15" s="6"/>
      <c r="K15" s="14" t="s">
        <v>28</v>
      </c>
      <c r="L15" s="14" t="s">
        <v>28</v>
      </c>
      <c r="M15" s="6"/>
      <c r="N15" s="14" t="s">
        <v>28</v>
      </c>
      <c r="O15" s="6"/>
      <c r="P15" s="14" t="s">
        <v>28</v>
      </c>
      <c r="Q15" s="14" t="s">
        <v>28</v>
      </c>
      <c r="R15" s="6"/>
      <c r="S15" s="14" t="s">
        <v>28</v>
      </c>
    </row>
    <row r="16" spans="1:19" x14ac:dyDescent="0.25">
      <c r="A16" s="40" t="s">
        <v>32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1:19" x14ac:dyDescent="0.25">
      <c r="A17" s="39" t="s">
        <v>33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1:19" ht="15.75" thickBot="1" x14ac:dyDescent="0.3">
      <c r="A18" s="21"/>
      <c r="B18" s="21"/>
      <c r="C18" s="21" t="s">
        <v>31</v>
      </c>
      <c r="D18" s="21" t="s">
        <v>28</v>
      </c>
      <c r="E18" s="21" t="s">
        <v>28</v>
      </c>
      <c r="F18" s="21" t="s">
        <v>28</v>
      </c>
      <c r="G18" s="21" t="s">
        <v>28</v>
      </c>
      <c r="H18" s="21" t="s">
        <v>28</v>
      </c>
      <c r="I18" s="21" t="s">
        <v>28</v>
      </c>
      <c r="J18" s="21" t="s">
        <v>28</v>
      </c>
      <c r="K18" s="21" t="s">
        <v>28</v>
      </c>
      <c r="L18" s="21" t="s">
        <v>28</v>
      </c>
      <c r="M18" s="15"/>
      <c r="N18" s="21" t="s">
        <v>28</v>
      </c>
      <c r="O18" s="15"/>
      <c r="P18" s="21" t="s">
        <v>28</v>
      </c>
      <c r="Q18" s="21" t="s">
        <v>28</v>
      </c>
      <c r="R18" s="15"/>
      <c r="S18" s="21" t="s">
        <v>28</v>
      </c>
    </row>
    <row r="19" spans="1:19" ht="98.25" thickBot="1" x14ac:dyDescent="0.3">
      <c r="A19" s="16">
        <v>1</v>
      </c>
      <c r="B19" s="31">
        <v>39515410</v>
      </c>
      <c r="C19" s="32" t="s">
        <v>44</v>
      </c>
      <c r="D19" s="11" t="s">
        <v>42</v>
      </c>
      <c r="E19" s="16" t="s">
        <v>28</v>
      </c>
      <c r="F19" s="16" t="s">
        <v>28</v>
      </c>
      <c r="G19" s="16" t="s">
        <v>28</v>
      </c>
      <c r="H19" s="16" t="s">
        <v>28</v>
      </c>
      <c r="I19" s="16" t="s">
        <v>28</v>
      </c>
      <c r="J19" s="16" t="s">
        <v>28</v>
      </c>
      <c r="K19" s="11">
        <v>21</v>
      </c>
      <c r="L19" s="11">
        <v>10000</v>
      </c>
      <c r="M19" s="12">
        <v>210</v>
      </c>
      <c r="N19" s="11">
        <v>21</v>
      </c>
      <c r="O19" s="12"/>
      <c r="P19" s="20" t="s">
        <v>41</v>
      </c>
      <c r="Q19" s="21">
        <v>5511</v>
      </c>
      <c r="R19" s="12"/>
      <c r="S19" s="16" t="s">
        <v>34</v>
      </c>
    </row>
  </sheetData>
  <mergeCells count="23">
    <mergeCell ref="A17:S17"/>
    <mergeCell ref="A6:I6"/>
    <mergeCell ref="K6:S6"/>
    <mergeCell ref="A1:S1"/>
    <mergeCell ref="A2:S2"/>
    <mergeCell ref="A3:S3"/>
    <mergeCell ref="A4:S4"/>
    <mergeCell ref="A5:S5"/>
    <mergeCell ref="A13:S13"/>
    <mergeCell ref="A14:S14"/>
    <mergeCell ref="A16:S16"/>
    <mergeCell ref="A7:I7"/>
    <mergeCell ref="K7:S7"/>
    <mergeCell ref="A8:I8"/>
    <mergeCell ref="K8:S8"/>
    <mergeCell ref="A9:A10"/>
    <mergeCell ref="P9:R9"/>
    <mergeCell ref="S9:S10"/>
    <mergeCell ref="B9:F9"/>
    <mergeCell ref="G9:I9"/>
    <mergeCell ref="J9:J10"/>
    <mergeCell ref="K9:M9"/>
    <mergeCell ref="N9:O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01-1-1</vt:lpstr>
      <vt:lpstr>01-6-1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user16</cp:lastModifiedBy>
  <dcterms:created xsi:type="dcterms:W3CDTF">2023-02-07T08:24:55Z</dcterms:created>
  <dcterms:modified xsi:type="dcterms:W3CDTF">2024-05-08T12:06:07Z</dcterms:modified>
</cp:coreProperties>
</file>